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документы\огнево\бюджет 2023\Сопутствующие документы\"/>
    </mc:Choice>
  </mc:AlternateContent>
  <bookViews>
    <workbookView xWindow="0" yWindow="0" windowWidth="20490" windowHeight="705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1" l="1"/>
  <c r="H10" i="1"/>
  <c r="H30" i="1"/>
  <c r="I30" i="1"/>
  <c r="J30" i="1"/>
  <c r="K30" i="1"/>
  <c r="G30" i="1"/>
  <c r="G17" i="1"/>
  <c r="G15" i="1"/>
  <c r="G14" i="1"/>
  <c r="G13" i="1"/>
  <c r="F30" i="1"/>
</calcChain>
</file>

<file path=xl/sharedStrings.xml><?xml version="1.0" encoding="utf-8"?>
<sst xmlns="http://schemas.openxmlformats.org/spreadsheetml/2006/main" count="110" uniqueCount="78">
  <si>
    <t>Номер реестровой записи *</t>
  </si>
  <si>
    <t>Наименование группы источников доходов бюджетов/ наименование источника дохода бюджета *</t>
  </si>
  <si>
    <t>Классификация доходов бюджета</t>
  </si>
  <si>
    <t>Наименование главного администратора доходов бюджета</t>
  </si>
  <si>
    <t>Прогноз доходов бюджета на 2022г. (текущий финансовый год), руб.</t>
  </si>
  <si>
    <t>Кассовые поступления в текущем финансовом году (по состоянию на 01.11.2022г.)  руб.</t>
  </si>
  <si>
    <t>Прогноз доходов бюджета</t>
  </si>
  <si>
    <t>код</t>
  </si>
  <si>
    <t>наименование</t>
  </si>
  <si>
    <t>на 2023г. (очередной финансовый год), руб.</t>
  </si>
  <si>
    <t>на 2024 г. (первый год планового периода), руб.</t>
  </si>
  <si>
    <t>на 2025 г. (второй год планового периода), руб.</t>
  </si>
  <si>
    <t>Налоговые доходы</t>
  </si>
  <si>
    <t>101 02010 01 0000 110</t>
  </si>
  <si>
    <t>Управление федеральной налоговой службы по Новосибирской области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</si>
  <si>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</si>
  <si>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Управление Федерального казначейства по Новосибирской области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</si>
  <si>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</si>
  <si>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</si>
  <si>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</si>
  <si>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1 05 03010 01 0000 110</t>
  </si>
  <si>
    <t>Единый сельскохозяйственный налог</t>
  </si>
  <si>
    <t xml:space="preserve">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</si>
  <si>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</si>
  <si>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1 06 06033 10 0000 110</t>
  </si>
  <si>
    <t>Земельный налог с организаций, обладающих земельным участком, расположенным в границах сельских  поселений</t>
  </si>
  <si>
    <t xml:space="preserve"> 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</si>
  <si>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</si>
  <si>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</si>
  <si>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</si>
  <si>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администрация Огнево-Заимковского сельсовета 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</si>
  <si>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</si>
  <si>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</si>
  <si>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администрация Огнево-Заимковского сельсовета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</si>
  <si>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</si>
  <si>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</si>
  <si>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1 13 02995 10 0000 130</t>
  </si>
  <si>
    <t>Прочие доходы от компенсации затрат бюджетов сельских поселений</t>
  </si>
  <si>
    <t>1 13 01995 10 0000 130</t>
  </si>
  <si>
    <t>Прочие доходы от оказания платных услуг(работ) получателями средств бюджетов сельских поселений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</si>
  <si>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</si>
  <si>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</si>
  <si>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1 17 15030 10 0000 150</t>
  </si>
  <si>
    <t xml:space="preserve">Инициативные платежи, зачисляемые в бюджеты сельских поселений  </t>
  </si>
  <si>
    <t>2 02 15001 10 0000 150</t>
  </si>
  <si>
    <t>Дотации бюджетам сельских поселений на выравнивание бюджетной обеспеченности</t>
  </si>
  <si>
    <t>2 02 29999 10 0000 150</t>
  </si>
  <si>
    <t>Прочие субсидии бюджетам сельских поселений</t>
  </si>
  <si>
    <t>2 02 35118 10 0000 150</t>
  </si>
  <si>
    <t>Субвенции бюджетам сельских поселений на осуществление государственных полномочий по первичному воинскому учёту на территориях, где отсутствуют военные комиссариаты</t>
  </si>
  <si>
    <t>2 02 20216 10 0000 150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</si>
  <si>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</t>
  </si>
  <si>
    <t>2 02 40014 10 0000 150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</si>
  <si>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      </t>
  </si>
  <si>
    <t>2 02 49999 10 0000 150</t>
  </si>
  <si>
    <t>Прочие межбюджетные трансферты, передаваемые бюджетам сельских поселений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</si>
  <si>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</si>
  <si>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Ожидаемое исполнение  2022 г</t>
  </si>
  <si>
    <t>1 03 02231 01 0000 110</t>
  </si>
  <si>
    <t>1 03 02241 01 0000 110</t>
  </si>
  <si>
    <t>1 03 02251 01 0000 110</t>
  </si>
  <si>
    <t>1 03 02261 01 0000 110</t>
  </si>
  <si>
    <t>1 09 04053 10 1000 110</t>
  </si>
  <si>
    <t>Земельный налог (по обязательствам, возникшим до 1 января 2006 года), мобилизуемый на территориях сельских поселений</t>
  </si>
  <si>
    <t>ВСЕГО</t>
  </si>
  <si>
    <r>
      <rPr>
        <b/>
        <sz val="11"/>
        <color theme="1"/>
        <rFont val="Calibri"/>
        <family val="2"/>
        <charset val="204"/>
        <scheme val="minor"/>
      </rPr>
      <t>Реестр</t>
    </r>
    <r>
      <rPr>
        <sz val="11"/>
        <color theme="1"/>
        <rFont val="Calibri"/>
        <family val="2"/>
        <charset val="204"/>
        <scheme val="minor"/>
      </rPr>
      <t xml:space="preserve">
источников доходов бюджета Огнево-Заимковского сельсовета Черепановского района Новосибирской области на 2023 год и плановый период 2024 и 2025 годов
</t>
    </r>
  </si>
  <si>
    <t>Руководитель</t>
  </si>
  <si>
    <t>(уполномоченное лицо)</t>
  </si>
  <si>
    <t>(должность)</t>
  </si>
  <si>
    <t>________________</t>
  </si>
  <si>
    <t>(подпись)</t>
  </si>
  <si>
    <t>А.Г.Адамович</t>
  </si>
  <si>
    <t>(расшифровка подписи)</t>
  </si>
  <si>
    <t>Исполнитель</t>
  </si>
  <si>
    <t>С.А.Зайцева</t>
  </si>
  <si>
    <r>
      <t xml:space="preserve">Глава Огнево-Заимковского </t>
    </r>
    <r>
      <rPr>
        <u/>
        <sz val="12"/>
        <color theme="1"/>
        <rFont val="Times New Roman"/>
        <family val="1"/>
        <charset val="204"/>
      </rPr>
      <t>сельсовета</t>
    </r>
  </si>
  <si>
    <r>
      <t xml:space="preserve">Специалист -главный </t>
    </r>
    <r>
      <rPr>
        <u/>
        <sz val="12"/>
        <color theme="1"/>
        <rFont val="Times New Roman"/>
        <family val="1"/>
        <charset val="204"/>
      </rPr>
      <t>бухгалтер</t>
    </r>
  </si>
  <si>
    <t>"15" ноября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</si>
</sst>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wrapText="1"/>
    </xf>
    <xf numFmtId="2" fontId="0" fillId="0" borderId="1" xfId="0" applyNumberFormat="1" applyBorder="1"/>
    <xf numFmtId="0" fontId="0" fillId="0" borderId="0" xfId="0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/>
    <xf numFmtId="0" fontId="0" fillId="0" borderId="1" xfId="0" applyBorder="1" applyAlignment="1">
      <alignment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" fillId="0" borderId="1" xfId="0" applyFont="1" applyBorder="1"/>
    <xf numFmtId="2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tabSelected="1" topLeftCell="A9" workbookViewId="0">
      <selection activeCell="H33" sqref="H33"/>
    </sheetView>
  </sheetViews>
  <sheetFormatPr defaultRowHeight="15" x14ac:dyDescent="0.25"/>
  <cols>
    <col min="1" max="1" width="5.5703125" customWidth="1"/>
    <col min="2" max="2" width="19" customWidth="1"/>
    <col min="3" max="3" width="20.140625" customWidth="1"/>
    <col min="4" max="4" width="34.42578125" customWidth="1"/>
    <col min="5" max="5" width="14.85546875" customWidth="1"/>
    <col min="6" max="6" width="16.140625" customWidth="1"/>
    <col min="7" max="7" width="13.140625" customWidth="1"/>
    <col min="8" max="8" width="14" customWidth="1"/>
    <col min="9" max="9" width="13.85546875" customWidth="1"/>
    <col min="10" max="10" width="11.5703125" customWidth="1"/>
    <col min="11" max="11" width="15.42578125" customWidth="1"/>
  </cols>
  <sheetData>
    <row r="1" spans="1:11" ht="14.25" customHeight="1" x14ac:dyDescent="0.25">
      <c r="H1" s="16"/>
      <c r="I1" s="16"/>
      <c r="J1" s="16"/>
      <c r="K1" s="16"/>
    </row>
    <row r="2" spans="1:11" ht="52.5" customHeight="1" x14ac:dyDescent="0.25">
      <c r="C2" s="17" t="s">
        <v>65</v>
      </c>
      <c r="D2" s="17"/>
      <c r="E2" s="17"/>
      <c r="F2" s="17"/>
      <c r="G2" s="17"/>
    </row>
    <row r="4" spans="1:11" x14ac:dyDescent="0.25">
      <c r="A4" s="13" t="s">
        <v>0</v>
      </c>
      <c r="B4" s="13" t="s">
        <v>1</v>
      </c>
      <c r="C4" s="19" t="s">
        <v>2</v>
      </c>
      <c r="D4" s="19"/>
      <c r="E4" s="13" t="s">
        <v>3</v>
      </c>
      <c r="F4" s="13" t="s">
        <v>4</v>
      </c>
      <c r="G4" s="13" t="s">
        <v>5</v>
      </c>
      <c r="H4" s="13" t="s">
        <v>57</v>
      </c>
      <c r="I4" s="19" t="s">
        <v>6</v>
      </c>
      <c r="J4" s="19"/>
      <c r="K4" s="19"/>
    </row>
    <row r="5" spans="1:11" ht="90" x14ac:dyDescent="0.25">
      <c r="A5" s="14"/>
      <c r="B5" s="14"/>
      <c r="C5" s="6" t="s">
        <v>7</v>
      </c>
      <c r="D5" s="6" t="s">
        <v>8</v>
      </c>
      <c r="E5" s="14"/>
      <c r="F5" s="15"/>
      <c r="G5" s="14"/>
      <c r="H5" s="15"/>
      <c r="I5" s="7" t="s">
        <v>9</v>
      </c>
      <c r="J5" s="7" t="s">
        <v>10</v>
      </c>
      <c r="K5" s="7" t="s">
        <v>11</v>
      </c>
    </row>
    <row r="6" spans="1:11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</row>
    <row r="7" spans="1:11" ht="72.75" x14ac:dyDescent="0.25">
      <c r="A7" s="8">
        <v>1</v>
      </c>
      <c r="B7" s="8" t="s">
        <v>12</v>
      </c>
      <c r="C7" s="8" t="s">
        <v>13</v>
      </c>
      <c r="D7" s="9" t="s">
        <v>56</v>
      </c>
      <c r="E7" s="20" t="s">
        <v>14</v>
      </c>
      <c r="F7" s="10">
        <v>487800</v>
      </c>
      <c r="G7" s="10">
        <v>382516.43</v>
      </c>
      <c r="H7" s="10">
        <v>487800</v>
      </c>
      <c r="I7" s="10">
        <v>591100</v>
      </c>
      <c r="J7" s="10">
        <v>638400</v>
      </c>
      <c r="K7" s="10">
        <v>687100</v>
      </c>
    </row>
    <row r="8" spans="1:11" ht="68.25" x14ac:dyDescent="0.25">
      <c r="A8" s="8">
        <v>2</v>
      </c>
      <c r="B8" s="8" t="s">
        <v>12</v>
      </c>
      <c r="C8" s="8" t="s">
        <v>58</v>
      </c>
      <c r="D8" s="9" t="s">
        <v>15</v>
      </c>
      <c r="E8" s="20" t="s">
        <v>16</v>
      </c>
      <c r="F8" s="10">
        <v>1100000</v>
      </c>
      <c r="G8" s="10">
        <v>847272.53</v>
      </c>
      <c r="H8" s="10">
        <v>1100000</v>
      </c>
      <c r="I8" s="10">
        <v>1100000</v>
      </c>
      <c r="J8" s="10">
        <v>1100000</v>
      </c>
      <c r="K8" s="10">
        <v>1100000</v>
      </c>
    </row>
    <row r="9" spans="1:11" ht="90.75" x14ac:dyDescent="0.25">
      <c r="A9" s="8">
        <v>3</v>
      </c>
      <c r="B9" s="8" t="s">
        <v>12</v>
      </c>
      <c r="C9" s="8" t="s">
        <v>59</v>
      </c>
      <c r="D9" s="9" t="s">
        <v>17</v>
      </c>
      <c r="E9" s="20" t="s">
        <v>16</v>
      </c>
      <c r="F9" s="10">
        <v>10000</v>
      </c>
      <c r="G9" s="10">
        <v>4753.26</v>
      </c>
      <c r="H9" s="10">
        <v>10000</v>
      </c>
      <c r="I9" s="10">
        <v>10000</v>
      </c>
      <c r="J9" s="10">
        <v>10000</v>
      </c>
      <c r="K9" s="10">
        <v>10000</v>
      </c>
    </row>
    <row r="10" spans="1:11" ht="68.25" x14ac:dyDescent="0.25">
      <c r="A10" s="8"/>
      <c r="B10" s="8" t="s">
        <v>12</v>
      </c>
      <c r="C10" s="8" t="s">
        <v>60</v>
      </c>
      <c r="D10" s="9" t="s">
        <v>18</v>
      </c>
      <c r="E10" s="20" t="s">
        <v>16</v>
      </c>
      <c r="F10" s="10">
        <v>607140</v>
      </c>
      <c r="G10" s="10">
        <v>962638.12</v>
      </c>
      <c r="H10" s="10">
        <f>610717+119623</f>
        <v>730340</v>
      </c>
      <c r="I10" s="10">
        <v>989400</v>
      </c>
      <c r="J10" s="10">
        <v>1147900</v>
      </c>
      <c r="K10" s="10">
        <v>1528800</v>
      </c>
    </row>
    <row r="11" spans="1:11" ht="68.25" x14ac:dyDescent="0.25">
      <c r="A11" s="8"/>
      <c r="B11" s="8" t="s">
        <v>12</v>
      </c>
      <c r="C11" s="8" t="s">
        <v>61</v>
      </c>
      <c r="D11" s="9" t="s">
        <v>19</v>
      </c>
      <c r="E11" s="20" t="s">
        <v>16</v>
      </c>
      <c r="F11" s="10">
        <v>13200</v>
      </c>
      <c r="G11" s="10">
        <v>-97981.08</v>
      </c>
      <c r="H11" s="10">
        <v>-110000</v>
      </c>
      <c r="I11" s="10">
        <v>-110000</v>
      </c>
      <c r="J11" s="10">
        <v>-110000</v>
      </c>
      <c r="K11" s="10">
        <v>-110000</v>
      </c>
    </row>
    <row r="12" spans="1:11" ht="72.75" x14ac:dyDescent="0.25">
      <c r="A12" s="8"/>
      <c r="B12" s="8" t="s">
        <v>12</v>
      </c>
      <c r="C12" s="8" t="s">
        <v>20</v>
      </c>
      <c r="D12" s="9" t="s">
        <v>21</v>
      </c>
      <c r="E12" s="20" t="s">
        <v>14</v>
      </c>
      <c r="F12" s="10">
        <v>13000</v>
      </c>
      <c r="G12" s="10">
        <v>0</v>
      </c>
      <c r="H12" s="10"/>
      <c r="I12" s="10"/>
      <c r="J12" s="10"/>
      <c r="K12" s="10"/>
    </row>
    <row r="13" spans="1:11" ht="72.75" x14ac:dyDescent="0.25">
      <c r="A13" s="8"/>
      <c r="B13" s="8" t="s">
        <v>12</v>
      </c>
      <c r="C13" s="8" t="s">
        <v>22</v>
      </c>
      <c r="D13" s="9" t="s">
        <v>23</v>
      </c>
      <c r="E13" s="20" t="s">
        <v>14</v>
      </c>
      <c r="F13" s="10">
        <v>59500</v>
      </c>
      <c r="G13" s="10">
        <f>24905.54+429.28</f>
        <v>25334.82</v>
      </c>
      <c r="H13" s="10">
        <v>59500</v>
      </c>
      <c r="I13" s="10">
        <v>57400</v>
      </c>
      <c r="J13" s="10">
        <v>63100</v>
      </c>
      <c r="K13" s="10">
        <v>69400</v>
      </c>
    </row>
    <row r="14" spans="1:11" ht="72.75" x14ac:dyDescent="0.25">
      <c r="A14" s="8"/>
      <c r="B14" s="8" t="s">
        <v>12</v>
      </c>
      <c r="C14" s="8" t="s">
        <v>24</v>
      </c>
      <c r="D14" s="9" t="s">
        <v>25</v>
      </c>
      <c r="E14" s="20" t="s">
        <v>14</v>
      </c>
      <c r="F14" s="10">
        <v>322300</v>
      </c>
      <c r="G14" s="10">
        <f>285111.37+352.09</f>
        <v>285463.46000000002</v>
      </c>
      <c r="H14" s="10">
        <v>322300</v>
      </c>
      <c r="I14" s="10">
        <v>700000</v>
      </c>
      <c r="J14" s="10">
        <v>900000</v>
      </c>
      <c r="K14" s="10">
        <v>1000000</v>
      </c>
    </row>
    <row r="15" spans="1:11" ht="72.75" x14ac:dyDescent="0.25">
      <c r="A15" s="8"/>
      <c r="B15" s="8" t="s">
        <v>12</v>
      </c>
      <c r="C15" s="8" t="s">
        <v>26</v>
      </c>
      <c r="D15" s="9" t="s">
        <v>27</v>
      </c>
      <c r="E15" s="20" t="s">
        <v>14</v>
      </c>
      <c r="F15" s="10">
        <v>148100</v>
      </c>
      <c r="G15" s="10">
        <f>96565.67+3081.98</f>
        <v>99647.65</v>
      </c>
      <c r="H15" s="10">
        <v>148100</v>
      </c>
      <c r="I15" s="10">
        <v>163800</v>
      </c>
      <c r="J15" s="10">
        <v>165400</v>
      </c>
      <c r="K15" s="10">
        <v>343000</v>
      </c>
    </row>
    <row r="16" spans="1:11" ht="79.5" x14ac:dyDescent="0.25">
      <c r="A16" s="8"/>
      <c r="B16" s="8" t="s">
        <v>12</v>
      </c>
      <c r="C16" s="8" t="s">
        <v>28</v>
      </c>
      <c r="D16" s="9" t="s">
        <v>29</v>
      </c>
      <c r="E16" s="20" t="s">
        <v>30</v>
      </c>
      <c r="F16" s="10">
        <v>3000</v>
      </c>
      <c r="G16" s="10">
        <v>2600</v>
      </c>
      <c r="H16" s="10">
        <v>3000</v>
      </c>
      <c r="I16" s="10">
        <v>3500</v>
      </c>
      <c r="J16" s="10">
        <v>3500</v>
      </c>
      <c r="K16" s="10">
        <v>3500</v>
      </c>
    </row>
    <row r="17" spans="1:11" ht="72.75" x14ac:dyDescent="0.25">
      <c r="A17" s="8"/>
      <c r="B17" s="8"/>
      <c r="C17" s="8" t="s">
        <v>62</v>
      </c>
      <c r="D17" s="9" t="s">
        <v>63</v>
      </c>
      <c r="E17" s="20" t="s">
        <v>14</v>
      </c>
      <c r="F17" s="10"/>
      <c r="G17" s="10">
        <f>-812.27-0.02</f>
        <v>-812.29</v>
      </c>
      <c r="H17" s="10">
        <v>-812.29</v>
      </c>
      <c r="I17" s="10"/>
      <c r="J17" s="10"/>
      <c r="K17" s="10"/>
    </row>
    <row r="18" spans="1:11" ht="79.5" x14ac:dyDescent="0.25">
      <c r="A18" s="8"/>
      <c r="B18" s="8"/>
      <c r="C18" s="8" t="s">
        <v>31</v>
      </c>
      <c r="D18" s="9" t="s">
        <v>32</v>
      </c>
      <c r="E18" s="20" t="s">
        <v>33</v>
      </c>
      <c r="F18" s="10">
        <v>824400</v>
      </c>
      <c r="G18" s="10">
        <v>492672.72</v>
      </c>
      <c r="H18" s="10">
        <v>824400</v>
      </c>
      <c r="I18" s="10">
        <v>862200</v>
      </c>
      <c r="J18" s="10">
        <v>867200</v>
      </c>
      <c r="K18" s="10">
        <v>872900</v>
      </c>
    </row>
    <row r="19" spans="1:11" ht="79.5" x14ac:dyDescent="0.25">
      <c r="A19" s="8"/>
      <c r="B19" s="8"/>
      <c r="C19" s="8" t="s">
        <v>34</v>
      </c>
      <c r="D19" s="9" t="s">
        <v>35</v>
      </c>
      <c r="E19" s="20" t="s">
        <v>33</v>
      </c>
      <c r="F19" s="10">
        <v>86600</v>
      </c>
      <c r="G19" s="10">
        <v>73993.05</v>
      </c>
      <c r="H19" s="10">
        <f>86600+104917.31</f>
        <v>191517.31</v>
      </c>
      <c r="I19" s="10">
        <v>86600</v>
      </c>
      <c r="J19" s="10">
        <v>86600</v>
      </c>
      <c r="K19" s="10">
        <v>86600</v>
      </c>
    </row>
    <row r="20" spans="1:11" ht="48.75" x14ac:dyDescent="0.25">
      <c r="A20" s="8"/>
      <c r="B20" s="8"/>
      <c r="C20" s="8" t="s">
        <v>36</v>
      </c>
      <c r="D20" s="9" t="s">
        <v>37</v>
      </c>
      <c r="E20" s="20" t="s">
        <v>33</v>
      </c>
      <c r="F20" s="10">
        <v>538193.02</v>
      </c>
      <c r="G20" s="10">
        <v>324786.62</v>
      </c>
      <c r="H20" s="10">
        <v>538200</v>
      </c>
      <c r="I20" s="10">
        <v>224900</v>
      </c>
      <c r="J20" s="10">
        <v>211900</v>
      </c>
      <c r="K20" s="10">
        <v>217300</v>
      </c>
    </row>
    <row r="21" spans="1:11" ht="48.75" x14ac:dyDescent="0.25">
      <c r="A21" s="8"/>
      <c r="B21" s="8"/>
      <c r="C21" s="8" t="s">
        <v>38</v>
      </c>
      <c r="D21" s="9" t="s">
        <v>39</v>
      </c>
      <c r="E21" s="20" t="s">
        <v>33</v>
      </c>
      <c r="F21" s="10">
        <v>30000</v>
      </c>
      <c r="G21" s="10">
        <v>23240</v>
      </c>
      <c r="H21" s="10">
        <v>30000</v>
      </c>
      <c r="I21" s="10">
        <v>33000</v>
      </c>
      <c r="J21" s="10">
        <v>33000</v>
      </c>
      <c r="K21" s="10">
        <v>33000</v>
      </c>
    </row>
    <row r="22" spans="1:11" ht="90.75" x14ac:dyDescent="0.25">
      <c r="A22" s="8"/>
      <c r="B22" s="8"/>
      <c r="C22" s="8" t="s">
        <v>40</v>
      </c>
      <c r="D22" s="9" t="s">
        <v>41</v>
      </c>
      <c r="E22" s="20" t="s">
        <v>33</v>
      </c>
      <c r="F22" s="10">
        <v>91112</v>
      </c>
      <c r="G22" s="10"/>
      <c r="H22" s="10"/>
      <c r="I22" s="10"/>
      <c r="J22" s="10"/>
      <c r="K22" s="10"/>
    </row>
    <row r="23" spans="1:11" ht="48.75" x14ac:dyDescent="0.25">
      <c r="A23" s="8"/>
      <c r="B23" s="8"/>
      <c r="C23" s="8" t="s">
        <v>42</v>
      </c>
      <c r="D23" s="9" t="s">
        <v>43</v>
      </c>
      <c r="E23" s="20" t="s">
        <v>33</v>
      </c>
      <c r="F23" s="10">
        <v>150000</v>
      </c>
      <c r="G23" s="10"/>
      <c r="H23" s="10">
        <v>150000</v>
      </c>
      <c r="I23" s="10"/>
      <c r="J23" s="10"/>
      <c r="K23" s="10"/>
    </row>
    <row r="24" spans="1:11" ht="48.75" x14ac:dyDescent="0.25">
      <c r="A24" s="8"/>
      <c r="B24" s="8"/>
      <c r="C24" s="8" t="s">
        <v>44</v>
      </c>
      <c r="D24" s="9" t="s">
        <v>45</v>
      </c>
      <c r="E24" s="20" t="s">
        <v>33</v>
      </c>
      <c r="F24" s="10">
        <v>5468300</v>
      </c>
      <c r="G24" s="10">
        <v>4557100</v>
      </c>
      <c r="H24" s="10">
        <v>5468300</v>
      </c>
      <c r="I24" s="10">
        <v>6877000</v>
      </c>
      <c r="J24" s="10">
        <v>4543502.9000000004</v>
      </c>
      <c r="K24" s="10">
        <v>4643011.3</v>
      </c>
    </row>
    <row r="25" spans="1:11" ht="48.75" x14ac:dyDescent="0.25">
      <c r="A25" s="8"/>
      <c r="B25" s="8"/>
      <c r="C25" s="8" t="s">
        <v>46</v>
      </c>
      <c r="D25" s="9" t="s">
        <v>47</v>
      </c>
      <c r="E25" s="20" t="s">
        <v>33</v>
      </c>
      <c r="F25" s="10">
        <v>5712051.25</v>
      </c>
      <c r="G25" s="10">
        <v>2904923.39</v>
      </c>
      <c r="H25" s="10">
        <v>5712051.25</v>
      </c>
      <c r="I25" s="10"/>
      <c r="J25" s="10"/>
      <c r="K25" s="10"/>
    </row>
    <row r="26" spans="1:11" ht="57" x14ac:dyDescent="0.25">
      <c r="A26" s="8"/>
      <c r="B26" s="8"/>
      <c r="C26" s="8" t="s">
        <v>48</v>
      </c>
      <c r="D26" s="9" t="s">
        <v>49</v>
      </c>
      <c r="E26" s="20" t="s">
        <v>33</v>
      </c>
      <c r="F26" s="10">
        <v>121326.98</v>
      </c>
      <c r="G26" s="10">
        <v>121326.98</v>
      </c>
      <c r="H26" s="10">
        <v>121326.98</v>
      </c>
      <c r="I26" s="10">
        <v>138412</v>
      </c>
      <c r="J26" s="10">
        <v>144890</v>
      </c>
      <c r="K26" s="10">
        <v>150537</v>
      </c>
    </row>
    <row r="27" spans="1:11" ht="79.5" x14ac:dyDescent="0.25">
      <c r="A27" s="8"/>
      <c r="B27" s="8"/>
      <c r="C27" s="8" t="s">
        <v>50</v>
      </c>
      <c r="D27" s="9" t="s">
        <v>51</v>
      </c>
      <c r="E27" s="20" t="s">
        <v>33</v>
      </c>
      <c r="F27" s="10">
        <v>4423917.92</v>
      </c>
      <c r="G27" s="10"/>
      <c r="H27" s="10">
        <v>4423917.92</v>
      </c>
      <c r="I27" s="10"/>
      <c r="J27" s="10"/>
      <c r="K27" s="10"/>
    </row>
    <row r="28" spans="1:11" ht="68.25" x14ac:dyDescent="0.25">
      <c r="A28" s="8"/>
      <c r="B28" s="8"/>
      <c r="C28" s="8" t="s">
        <v>52</v>
      </c>
      <c r="D28" s="9" t="s">
        <v>53</v>
      </c>
      <c r="E28" s="20" t="s">
        <v>33</v>
      </c>
      <c r="F28" s="10">
        <v>9547595.2699999996</v>
      </c>
      <c r="G28" s="10">
        <v>7589268.7400000002</v>
      </c>
      <c r="H28" s="10">
        <v>9547595.2699999996</v>
      </c>
      <c r="I28" s="10">
        <v>8835600</v>
      </c>
      <c r="J28" s="10"/>
      <c r="K28" s="10"/>
    </row>
    <row r="29" spans="1:11" ht="48.75" x14ac:dyDescent="0.25">
      <c r="A29" s="8"/>
      <c r="B29" s="8"/>
      <c r="C29" s="8" t="s">
        <v>54</v>
      </c>
      <c r="D29" s="9" t="s">
        <v>55</v>
      </c>
      <c r="E29" s="20" t="s">
        <v>33</v>
      </c>
      <c r="F29" s="10">
        <v>67270.97</v>
      </c>
      <c r="G29" s="10">
        <v>40900</v>
      </c>
      <c r="H29" s="10">
        <v>67270.97</v>
      </c>
      <c r="I29" s="10"/>
      <c r="J29" s="10"/>
      <c r="K29" s="10"/>
    </row>
    <row r="30" spans="1:11" x14ac:dyDescent="0.25">
      <c r="A30" s="8"/>
      <c r="B30" s="8"/>
      <c r="C30" s="8"/>
      <c r="D30" s="21" t="s">
        <v>64</v>
      </c>
      <c r="E30" s="21"/>
      <c r="F30" s="22">
        <f>SUM(F7:F29)</f>
        <v>29824807.41</v>
      </c>
      <c r="G30" s="22">
        <f>SUM(G7:G29)</f>
        <v>18639644.399999999</v>
      </c>
      <c r="H30" s="22">
        <f t="shared" ref="H30:K30" si="0">SUM(H7:H29)</f>
        <v>29824807.41</v>
      </c>
      <c r="I30" s="22">
        <f t="shared" si="0"/>
        <v>20562912</v>
      </c>
      <c r="J30" s="22">
        <f t="shared" si="0"/>
        <v>9805392.9000000004</v>
      </c>
      <c r="K30" s="22">
        <f t="shared" si="0"/>
        <v>10635148.300000001</v>
      </c>
    </row>
    <row r="33" spans="2:5" ht="47.25" x14ac:dyDescent="0.25">
      <c r="B33" s="2" t="s">
        <v>66</v>
      </c>
      <c r="C33" s="4" t="s">
        <v>75</v>
      </c>
      <c r="D33" s="4" t="s">
        <v>69</v>
      </c>
      <c r="E33" s="12" t="s">
        <v>71</v>
      </c>
    </row>
    <row r="34" spans="2:5" ht="25.5" x14ac:dyDescent="0.25">
      <c r="B34" s="3" t="s">
        <v>67</v>
      </c>
      <c r="C34" s="1" t="s">
        <v>68</v>
      </c>
      <c r="D34" s="1" t="s">
        <v>70</v>
      </c>
      <c r="E34" s="1" t="s">
        <v>72</v>
      </c>
    </row>
    <row r="35" spans="2:5" ht="15.75" x14ac:dyDescent="0.25">
      <c r="B35" s="11"/>
      <c r="C35" s="11"/>
      <c r="D35" s="11"/>
      <c r="E35" s="5"/>
    </row>
    <row r="36" spans="2:5" ht="31.5" x14ac:dyDescent="0.25">
      <c r="B36" s="18" t="s">
        <v>73</v>
      </c>
      <c r="C36" s="4" t="s">
        <v>76</v>
      </c>
      <c r="D36" s="4" t="s">
        <v>69</v>
      </c>
      <c r="E36" s="12" t="s">
        <v>74</v>
      </c>
    </row>
    <row r="37" spans="2:5" ht="25.5" x14ac:dyDescent="0.25">
      <c r="B37" s="18"/>
      <c r="C37" s="1" t="s">
        <v>68</v>
      </c>
      <c r="D37" s="1" t="s">
        <v>70</v>
      </c>
      <c r="E37" s="1" t="s">
        <v>72</v>
      </c>
    </row>
    <row r="39" spans="2:5" x14ac:dyDescent="0.25">
      <c r="B39" t="s">
        <v>77</v>
      </c>
    </row>
  </sheetData>
  <mergeCells count="11">
    <mergeCell ref="H1:K1"/>
    <mergeCell ref="C2:G2"/>
    <mergeCell ref="B36:B37"/>
    <mergeCell ref="I4:K4"/>
    <mergeCell ref="E4:E5"/>
    <mergeCell ref="C4:D4"/>
    <mergeCell ref="A4:A5"/>
    <mergeCell ref="B4:B5"/>
    <mergeCell ref="G4:G5"/>
    <mergeCell ref="F4:F5"/>
    <mergeCell ref="H4:H5"/>
  </mergeCells>
  <pageMargins left="0.7" right="0.7" top="0.75" bottom="0.75" header="0.3" footer="0.3"/>
  <pageSetup paperSize="9" scale="73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2022-11-13T15:06:06Z</cp:lastPrinted>
  <dcterms:created xsi:type="dcterms:W3CDTF">2022-11-13T09:14:56Z</dcterms:created>
  <dcterms:modified xsi:type="dcterms:W3CDTF">2022-11-14T04:19:28Z</dcterms:modified>
</cp:coreProperties>
</file>